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kyline practice\Share problem with RT export\"/>
    </mc:Choice>
  </mc:AlternateContent>
  <xr:revisionPtr revIDLastSave="0" documentId="13_ncr:1_{F18FC19E-A515-4662-A643-482A80DECA3D}" xr6:coauthVersionLast="47" xr6:coauthVersionMax="47" xr10:uidLastSave="{00000000-0000-0000-0000-000000000000}"/>
  <bookViews>
    <workbookView xWindow="-38520" yWindow="-1350" windowWidth="38640" windowHeight="21120" xr2:uid="{7B2C4AE1-3B0E-4BC5-8E44-EF3EBD6E7C29}"/>
  </bookViews>
  <sheets>
    <sheet name="CE template not working" sheetId="1" r:id="rId1"/>
    <sheet name="CE template workin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2" l="1"/>
  <c r="J14" i="2"/>
  <c r="K13" i="2"/>
  <c r="J13" i="2"/>
  <c r="K12" i="2"/>
  <c r="J12" i="2"/>
  <c r="K11" i="2"/>
  <c r="J11" i="2"/>
  <c r="K10" i="2"/>
  <c r="J10" i="2"/>
  <c r="K9" i="2"/>
  <c r="J9" i="2"/>
  <c r="K8" i="2"/>
  <c r="J8" i="2"/>
  <c r="K7" i="2"/>
  <c r="J7" i="2"/>
  <c r="K6" i="2"/>
  <c r="J6" i="2"/>
  <c r="K5" i="2"/>
  <c r="J5" i="2"/>
  <c r="K4" i="2"/>
  <c r="J4" i="2"/>
  <c r="K3" i="2"/>
  <c r="J3" i="2"/>
  <c r="K2" i="2"/>
  <c r="J2" i="2"/>
  <c r="S14" i="1"/>
  <c r="R14" i="1"/>
  <c r="S13" i="1"/>
  <c r="R13" i="1"/>
  <c r="S12" i="1"/>
  <c r="R12" i="1"/>
  <c r="S11" i="1"/>
  <c r="R11" i="1"/>
  <c r="S10" i="1"/>
  <c r="R10" i="1"/>
  <c r="S9" i="1"/>
  <c r="R9" i="1"/>
  <c r="S8" i="1"/>
  <c r="R8" i="1"/>
  <c r="S7" i="1"/>
  <c r="R7" i="1"/>
  <c r="S6" i="1"/>
  <c r="R6" i="1"/>
  <c r="S5" i="1"/>
  <c r="R5" i="1"/>
  <c r="S4" i="1"/>
  <c r="R4" i="1"/>
  <c r="S3" i="1"/>
  <c r="R3" i="1"/>
  <c r="S2" i="1"/>
  <c r="R2" i="1"/>
</calcChain>
</file>

<file path=xl/sharedStrings.xml><?xml version="1.0" encoding="utf-8"?>
<sst xmlns="http://schemas.openxmlformats.org/spreadsheetml/2006/main" count="216" uniqueCount="91">
  <si>
    <t>MoleculeGroup</t>
  </si>
  <si>
    <t>PrecursorName</t>
  </si>
  <si>
    <t>transition_note</t>
  </si>
  <si>
    <t>Molecule_Note</t>
  </si>
  <si>
    <t>PrecursorFormula</t>
  </si>
  <si>
    <t>PrecursorAdduct</t>
  </si>
  <si>
    <t>PrecursorMz</t>
  </si>
  <si>
    <t>PrecursorCharge</t>
  </si>
  <si>
    <t>ProductName</t>
  </si>
  <si>
    <t>ProductFormula</t>
  </si>
  <si>
    <t>ProductAdduct</t>
  </si>
  <si>
    <t>ProductMz</t>
  </si>
  <si>
    <t>ProductCharge</t>
  </si>
  <si>
    <t>Cone_Voltage</t>
  </si>
  <si>
    <t>Explicit_Collision_Energy</t>
  </si>
  <si>
    <t>Explicit_Retention_Time</t>
  </si>
  <si>
    <t>Explicit_Retention_Time_Window</t>
  </si>
  <si>
    <t>CalcStart</t>
  </si>
  <si>
    <t>CalcEnd</t>
  </si>
  <si>
    <t>StartInMethod</t>
  </si>
  <si>
    <t>EndInMethod</t>
  </si>
  <si>
    <t>SE 27:1</t>
  </si>
  <si>
    <t>SE 27:1 18:1(+[2]H7)</t>
  </si>
  <si>
    <t>xSE 27:1_18:1_0_369_1</t>
  </si>
  <si>
    <t>xCE 18:1_d7</t>
  </si>
  <si>
    <t>C45H78O2</t>
  </si>
  <si>
    <t>[M7H2+NH4]1+</t>
  </si>
  <si>
    <t>+1</t>
  </si>
  <si>
    <t>-FA 18:1(+[2]H7)(+HO)-Cholesterol(35)</t>
  </si>
  <si>
    <t>C27H44</t>
  </si>
  <si>
    <t>[M+H]1+</t>
  </si>
  <si>
    <t>SE 27:1/14:0</t>
  </si>
  <si>
    <t>SE 27:1_27:1_14:0_369_1</t>
  </si>
  <si>
    <t>CE 14:0</t>
  </si>
  <si>
    <t>C41H72O2</t>
  </si>
  <si>
    <t>[M+NH4]1+</t>
  </si>
  <si>
    <t>-FA 14:0(+HO)-Cholesterol(35)</t>
  </si>
  <si>
    <t>SE 27:1/16:0</t>
  </si>
  <si>
    <t>SE 27:1_27:1_16:0_369_1</t>
  </si>
  <si>
    <t>CE 16:0</t>
  </si>
  <si>
    <t>C43H76O2</t>
  </si>
  <si>
    <t>-FA 16:0(+HO)-Cholesterol(35)</t>
  </si>
  <si>
    <t>SE 27:1/16:1</t>
  </si>
  <si>
    <t>SE 27:1_27:1_16:1_369_1</t>
  </si>
  <si>
    <t>CE 16:1</t>
  </si>
  <si>
    <t>C43H74O2</t>
  </si>
  <si>
    <t>-FA 16:1(+HO)-Cholesterol(35)</t>
  </si>
  <si>
    <t>SE 27:1/17:0</t>
  </si>
  <si>
    <t>SE 27:1_27:1_17:0_369_1</t>
  </si>
  <si>
    <t>CE 17:0</t>
  </si>
  <si>
    <t>C44H78O2</t>
  </si>
  <si>
    <t>-FA 17:0(+HO)-Cholesterol(35)</t>
  </si>
  <si>
    <t>SE 27:1/18:0</t>
  </si>
  <si>
    <t>SE 27:1_27:1_18:0_369_1</t>
  </si>
  <si>
    <t>CE 18:0</t>
  </si>
  <si>
    <t>C45H80O2</t>
  </si>
  <si>
    <t>-FA 18:0(+HO)-Cholesterol(35)</t>
  </si>
  <si>
    <t>SE 27:1/18:1</t>
  </si>
  <si>
    <t>SE 27:1_27:1_18:1_369_1</t>
  </si>
  <si>
    <t>CE 18:1</t>
  </si>
  <si>
    <t>-FA 18:1(+HO)-Cholesterol(35)</t>
  </si>
  <si>
    <t>SE 27:1/18:2</t>
  </si>
  <si>
    <t>SE 27:1_27:1_18:2_369_1</t>
  </si>
  <si>
    <t>CE 18:2</t>
  </si>
  <si>
    <t>C45H76O2</t>
  </si>
  <si>
    <t>-FA 18:2(+HO)-Cholesterol(35)</t>
  </si>
  <si>
    <t>SE 27:1/18:3</t>
  </si>
  <si>
    <t>SE 27:1_27:1_18:3_369_1</t>
  </si>
  <si>
    <t>CE 18:3</t>
  </si>
  <si>
    <t>C45H74O2</t>
  </si>
  <si>
    <t>-FA 18:3(+HO)-Cholesterol(35)</t>
  </si>
  <si>
    <t>SE 27:1/20:3</t>
  </si>
  <si>
    <t>SE 27:1_27:1_20:3_369_1</t>
  </si>
  <si>
    <t>CE 20:3</t>
  </si>
  <si>
    <t>C47H78O2</t>
  </si>
  <si>
    <t>-FA 20:3(+HO)-Cholesterol(35)</t>
  </si>
  <si>
    <t>SE 27:1/20:4</t>
  </si>
  <si>
    <t>SE 27:1_27:1_20:4_369_1</t>
  </si>
  <si>
    <t>CE 20:4</t>
  </si>
  <si>
    <t>C47H76O2</t>
  </si>
  <si>
    <t>-FA 20:4(+HO)-Cholesterol(35)</t>
  </si>
  <si>
    <t>SE 27:1/20:5</t>
  </si>
  <si>
    <t>SE 27:1_27:1_20:5_369_1</t>
  </si>
  <si>
    <t>CE 20:5</t>
  </si>
  <si>
    <t>C47H74O2</t>
  </si>
  <si>
    <t>-FA 20:5(+HO)-Cholesterol(35)</t>
  </si>
  <si>
    <t>SE 27:1/22:6</t>
  </si>
  <si>
    <t>SE 27:1-27:1-22:6-369-1</t>
  </si>
  <si>
    <t>CE 22:6</t>
  </si>
  <si>
    <t>C49H76O2</t>
  </si>
  <si>
    <t>-FA 22:6(+HO)-Cholesterol(35)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</si>
</sst>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276225</xdr:colOff>
      <xdr:row>1</xdr:row>
      <xdr:rowOff>66675</xdr:rowOff>
    </xdr:from>
    <xdr:to>
      <xdr:col>20</xdr:col>
      <xdr:colOff>1371600</xdr:colOff>
      <xdr:row>4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1930FA8-491A-B849-A3A2-D28EBEE3DCB0}"/>
            </a:ext>
          </a:extLst>
        </xdr:cNvPr>
        <xdr:cNvSpPr txBox="1"/>
      </xdr:nvSpPr>
      <xdr:spPr>
        <a:xfrm>
          <a:off x="14887575" y="257175"/>
          <a:ext cx="2533650" cy="685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Method</a:t>
          </a:r>
          <a:r>
            <a:rPr lang="sv-SE" sz="1100" baseline="0"/>
            <a:t> values does not match the skyline values</a:t>
          </a:r>
          <a:endParaRPr lang="sv-S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828675</xdr:colOff>
      <xdr:row>2</xdr:row>
      <xdr:rowOff>19050</xdr:rowOff>
    </xdr:from>
    <xdr:to>
      <xdr:col>12</xdr:col>
      <xdr:colOff>1733550</xdr:colOff>
      <xdr:row>5</xdr:row>
      <xdr:rowOff>133350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E402F73-C5D8-4BD2-B61F-B2222E278832}"/>
            </a:ext>
          </a:extLst>
        </xdr:cNvPr>
        <xdr:cNvSpPr txBox="1"/>
      </xdr:nvSpPr>
      <xdr:spPr>
        <a:xfrm>
          <a:off x="11830050" y="400050"/>
          <a:ext cx="2533650" cy="685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Method</a:t>
          </a:r>
          <a:r>
            <a:rPr lang="sv-SE" sz="1100" baseline="0"/>
            <a:t> values now match the skyline values. Only difference is the names</a:t>
          </a:r>
          <a:endParaRPr lang="sv-S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63656-56AE-402D-900B-316624DBE011}">
  <dimension ref="A1:U14"/>
  <sheetViews>
    <sheetView tabSelected="1" workbookViewId="0">
      <selection activeCell="E15" sqref="E15"/>
    </sheetView>
  </sheetViews>
  <sheetFormatPr defaultRowHeight="15" x14ac:dyDescent="0.25"/>
  <cols>
    <col min="2" max="2" width="17.7109375" customWidth="1"/>
    <col min="17" max="17" width="37.5703125" customWidth="1"/>
    <col min="19" max="19" width="17.5703125" customWidth="1"/>
    <col min="20" max="20" width="21.5703125" customWidth="1"/>
    <col min="21" max="21" width="23.710937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1" t="s">
        <v>13</v>
      </c>
      <c r="O1" s="1" t="s">
        <v>14</v>
      </c>
      <c r="P1" t="s">
        <v>15</v>
      </c>
      <c r="Q1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25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>
        <v>675.67790000000002</v>
      </c>
      <c r="H2" t="s">
        <v>27</v>
      </c>
      <c r="I2" t="s">
        <v>28</v>
      </c>
      <c r="J2" t="s">
        <v>29</v>
      </c>
      <c r="K2" t="s">
        <v>30</v>
      </c>
      <c r="L2">
        <v>369.35160000000002</v>
      </c>
      <c r="M2" t="s">
        <v>27</v>
      </c>
      <c r="N2">
        <v>20</v>
      </c>
      <c r="O2">
        <v>10</v>
      </c>
      <c r="P2">
        <v>7.5</v>
      </c>
      <c r="Q2">
        <v>4.8</v>
      </c>
      <c r="R2" s="3">
        <f>P2-(Q2*0.5)</f>
        <v>5.0999999999999996</v>
      </c>
      <c r="S2" s="3">
        <f>P2+(Q2*0.5)</f>
        <v>9.9</v>
      </c>
      <c r="T2" s="4">
        <v>5.5</v>
      </c>
      <c r="U2" s="4">
        <v>9.5</v>
      </c>
    </row>
    <row r="3" spans="1:21" x14ac:dyDescent="0.25">
      <c r="A3" t="s">
        <v>21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>
        <v>614.58709999999996</v>
      </c>
      <c r="H3" t="s">
        <v>27</v>
      </c>
      <c r="I3" t="s">
        <v>36</v>
      </c>
      <c r="J3" t="s">
        <v>29</v>
      </c>
      <c r="K3" t="s">
        <v>30</v>
      </c>
      <c r="L3">
        <v>369.35160000000002</v>
      </c>
      <c r="M3" t="s">
        <v>27</v>
      </c>
      <c r="N3">
        <v>20</v>
      </c>
      <c r="O3">
        <v>10</v>
      </c>
      <c r="P3">
        <v>7.5</v>
      </c>
      <c r="Q3">
        <v>4.8</v>
      </c>
      <c r="R3" s="3">
        <f t="shared" ref="R3:R11" si="0">P3-(Q3*0.5)</f>
        <v>5.0999999999999996</v>
      </c>
      <c r="S3" s="3">
        <f t="shared" ref="S3:S11" si="1">P3+(Q3*0.5)</f>
        <v>9.9</v>
      </c>
      <c r="T3" s="4">
        <v>5.5</v>
      </c>
      <c r="U3" s="4">
        <v>9.5</v>
      </c>
    </row>
    <row r="4" spans="1:21" x14ac:dyDescent="0.25">
      <c r="A4" t="s">
        <v>21</v>
      </c>
      <c r="B4" t="s">
        <v>37</v>
      </c>
      <c r="C4" t="s">
        <v>38</v>
      </c>
      <c r="D4" t="s">
        <v>39</v>
      </c>
      <c r="E4" t="s">
        <v>40</v>
      </c>
      <c r="F4" t="s">
        <v>35</v>
      </c>
      <c r="G4">
        <v>642.61839999999995</v>
      </c>
      <c r="H4" t="s">
        <v>27</v>
      </c>
      <c r="I4" t="s">
        <v>41</v>
      </c>
      <c r="J4" t="s">
        <v>29</v>
      </c>
      <c r="K4" t="s">
        <v>30</v>
      </c>
      <c r="L4">
        <v>369.35160000000002</v>
      </c>
      <c r="M4" t="s">
        <v>27</v>
      </c>
      <c r="N4">
        <v>20</v>
      </c>
      <c r="O4">
        <v>10</v>
      </c>
      <c r="P4">
        <v>7.5</v>
      </c>
      <c r="Q4">
        <v>4.8</v>
      </c>
      <c r="R4" s="3">
        <f t="shared" si="0"/>
        <v>5.0999999999999996</v>
      </c>
      <c r="S4" s="3">
        <f t="shared" si="1"/>
        <v>9.9</v>
      </c>
      <c r="T4" s="4">
        <v>5.5</v>
      </c>
      <c r="U4" s="4">
        <v>9.5</v>
      </c>
    </row>
    <row r="5" spans="1:21" x14ac:dyDescent="0.25">
      <c r="A5" t="s">
        <v>21</v>
      </c>
      <c r="B5" t="s">
        <v>42</v>
      </c>
      <c r="C5" t="s">
        <v>43</v>
      </c>
      <c r="D5" t="s">
        <v>44</v>
      </c>
      <c r="E5" t="s">
        <v>45</v>
      </c>
      <c r="F5" t="s">
        <v>35</v>
      </c>
      <c r="G5">
        <v>640.60270000000003</v>
      </c>
      <c r="H5" t="s">
        <v>27</v>
      </c>
      <c r="I5" t="s">
        <v>46</v>
      </c>
      <c r="J5" t="s">
        <v>29</v>
      </c>
      <c r="K5" t="s">
        <v>30</v>
      </c>
      <c r="L5">
        <v>369.35160000000002</v>
      </c>
      <c r="M5" t="s">
        <v>27</v>
      </c>
      <c r="N5">
        <v>20</v>
      </c>
      <c r="O5">
        <v>10</v>
      </c>
      <c r="P5">
        <v>7.5</v>
      </c>
      <c r="Q5">
        <v>4.8</v>
      </c>
      <c r="R5" s="3">
        <f t="shared" si="0"/>
        <v>5.0999999999999996</v>
      </c>
      <c r="S5" s="3">
        <f t="shared" si="1"/>
        <v>9.9</v>
      </c>
      <c r="T5" s="4">
        <v>5.5</v>
      </c>
      <c r="U5" s="4">
        <v>9.5</v>
      </c>
    </row>
    <row r="6" spans="1:21" x14ac:dyDescent="0.25">
      <c r="A6" t="s">
        <v>21</v>
      </c>
      <c r="B6" t="s">
        <v>47</v>
      </c>
      <c r="C6" t="s">
        <v>48</v>
      </c>
      <c r="D6" t="s">
        <v>49</v>
      </c>
      <c r="E6" t="s">
        <v>50</v>
      </c>
      <c r="F6" t="s">
        <v>35</v>
      </c>
      <c r="G6">
        <v>656.63400000000001</v>
      </c>
      <c r="H6" t="s">
        <v>27</v>
      </c>
      <c r="I6" t="s">
        <v>51</v>
      </c>
      <c r="J6" t="s">
        <v>29</v>
      </c>
      <c r="K6" t="s">
        <v>30</v>
      </c>
      <c r="L6">
        <v>369.35160000000002</v>
      </c>
      <c r="M6" t="s">
        <v>27</v>
      </c>
      <c r="N6">
        <v>20</v>
      </c>
      <c r="O6">
        <v>10</v>
      </c>
      <c r="P6">
        <v>7.5</v>
      </c>
      <c r="Q6">
        <v>4.8</v>
      </c>
      <c r="R6" s="3">
        <f t="shared" si="0"/>
        <v>5.0999999999999996</v>
      </c>
      <c r="S6" s="3">
        <f t="shared" si="1"/>
        <v>9.9</v>
      </c>
      <c r="T6" s="4">
        <v>5.5</v>
      </c>
      <c r="U6" s="4">
        <v>9.5</v>
      </c>
    </row>
    <row r="7" spans="1:21" x14ac:dyDescent="0.25">
      <c r="A7" t="s">
        <v>21</v>
      </c>
      <c r="B7" t="s">
        <v>52</v>
      </c>
      <c r="C7" t="s">
        <v>53</v>
      </c>
      <c r="D7" t="s">
        <v>54</v>
      </c>
      <c r="E7" t="s">
        <v>55</v>
      </c>
      <c r="F7" t="s">
        <v>35</v>
      </c>
      <c r="G7">
        <v>670.64970000000005</v>
      </c>
      <c r="H7" t="s">
        <v>27</v>
      </c>
      <c r="I7" t="s">
        <v>56</v>
      </c>
      <c r="J7" t="s">
        <v>29</v>
      </c>
      <c r="K7" t="s">
        <v>30</v>
      </c>
      <c r="L7">
        <v>369.35160000000002</v>
      </c>
      <c r="M7" t="s">
        <v>27</v>
      </c>
      <c r="N7">
        <v>20</v>
      </c>
      <c r="O7">
        <v>10</v>
      </c>
      <c r="P7">
        <v>7.5</v>
      </c>
      <c r="Q7">
        <v>4.8</v>
      </c>
      <c r="R7" s="3">
        <f t="shared" si="0"/>
        <v>5.0999999999999996</v>
      </c>
      <c r="S7" s="3">
        <f t="shared" si="1"/>
        <v>9.9</v>
      </c>
      <c r="T7" s="4">
        <v>5.5</v>
      </c>
      <c r="U7" s="4">
        <v>9.5</v>
      </c>
    </row>
    <row r="8" spans="1:21" x14ac:dyDescent="0.25">
      <c r="A8" t="s">
        <v>21</v>
      </c>
      <c r="B8" t="s">
        <v>57</v>
      </c>
      <c r="C8" t="s">
        <v>58</v>
      </c>
      <c r="D8" t="s">
        <v>59</v>
      </c>
      <c r="E8" t="s">
        <v>25</v>
      </c>
      <c r="F8" t="s">
        <v>35</v>
      </c>
      <c r="G8">
        <v>668.63400000000001</v>
      </c>
      <c r="H8" t="s">
        <v>27</v>
      </c>
      <c r="I8" t="s">
        <v>60</v>
      </c>
      <c r="J8" t="s">
        <v>29</v>
      </c>
      <c r="K8" t="s">
        <v>30</v>
      </c>
      <c r="L8">
        <v>369.35160000000002</v>
      </c>
      <c r="M8" t="s">
        <v>27</v>
      </c>
      <c r="N8">
        <v>20</v>
      </c>
      <c r="O8">
        <v>10</v>
      </c>
      <c r="P8">
        <v>7.5</v>
      </c>
      <c r="Q8">
        <v>4.8</v>
      </c>
      <c r="R8" s="3">
        <f t="shared" si="0"/>
        <v>5.0999999999999996</v>
      </c>
      <c r="S8" s="3">
        <f t="shared" si="1"/>
        <v>9.9</v>
      </c>
      <c r="T8" s="4">
        <v>5.5</v>
      </c>
      <c r="U8" s="4">
        <v>9.5</v>
      </c>
    </row>
    <row r="9" spans="1:21" x14ac:dyDescent="0.25">
      <c r="A9" t="s">
        <v>21</v>
      </c>
      <c r="B9" t="s">
        <v>61</v>
      </c>
      <c r="C9" t="s">
        <v>62</v>
      </c>
      <c r="D9" t="s">
        <v>63</v>
      </c>
      <c r="E9" t="s">
        <v>64</v>
      </c>
      <c r="F9" t="s">
        <v>35</v>
      </c>
      <c r="G9">
        <v>666.61839999999995</v>
      </c>
      <c r="H9" t="s">
        <v>27</v>
      </c>
      <c r="I9" t="s">
        <v>65</v>
      </c>
      <c r="J9" t="s">
        <v>29</v>
      </c>
      <c r="K9" t="s">
        <v>30</v>
      </c>
      <c r="L9">
        <v>369.35160000000002</v>
      </c>
      <c r="M9" t="s">
        <v>27</v>
      </c>
      <c r="N9">
        <v>20</v>
      </c>
      <c r="O9">
        <v>10</v>
      </c>
      <c r="P9">
        <v>7.5</v>
      </c>
      <c r="Q9">
        <v>4.8</v>
      </c>
      <c r="R9" s="3">
        <f t="shared" si="0"/>
        <v>5.0999999999999996</v>
      </c>
      <c r="S9" s="3">
        <f t="shared" si="1"/>
        <v>9.9</v>
      </c>
      <c r="T9" s="4">
        <v>5.5</v>
      </c>
      <c r="U9" s="4">
        <v>9.5</v>
      </c>
    </row>
    <row r="10" spans="1:21" x14ac:dyDescent="0.25">
      <c r="A10" t="s">
        <v>21</v>
      </c>
      <c r="B10" t="s">
        <v>66</v>
      </c>
      <c r="C10" t="s">
        <v>67</v>
      </c>
      <c r="D10" t="s">
        <v>68</v>
      </c>
      <c r="E10" t="s">
        <v>69</v>
      </c>
      <c r="F10" t="s">
        <v>35</v>
      </c>
      <c r="G10">
        <v>664.60270000000003</v>
      </c>
      <c r="H10" t="s">
        <v>27</v>
      </c>
      <c r="I10" t="s">
        <v>70</v>
      </c>
      <c r="J10" t="s">
        <v>29</v>
      </c>
      <c r="K10" t="s">
        <v>30</v>
      </c>
      <c r="L10">
        <v>369.35160000000002</v>
      </c>
      <c r="M10" t="s">
        <v>27</v>
      </c>
      <c r="N10">
        <v>20</v>
      </c>
      <c r="O10">
        <v>10</v>
      </c>
      <c r="P10">
        <v>7.5</v>
      </c>
      <c r="Q10">
        <v>4.8</v>
      </c>
      <c r="R10" s="3">
        <f t="shared" si="0"/>
        <v>5.0999999999999996</v>
      </c>
      <c r="S10" s="3">
        <f t="shared" si="1"/>
        <v>9.9</v>
      </c>
      <c r="T10" s="4">
        <v>5.5</v>
      </c>
      <c r="U10" s="4">
        <v>9.5</v>
      </c>
    </row>
    <row r="11" spans="1:21" x14ac:dyDescent="0.25">
      <c r="A11" t="s">
        <v>21</v>
      </c>
      <c r="B11" t="s">
        <v>71</v>
      </c>
      <c r="C11" t="s">
        <v>72</v>
      </c>
      <c r="D11" t="s">
        <v>73</v>
      </c>
      <c r="E11" t="s">
        <v>74</v>
      </c>
      <c r="F11" t="s">
        <v>35</v>
      </c>
      <c r="G11">
        <v>692.63400000000001</v>
      </c>
      <c r="H11" t="s">
        <v>27</v>
      </c>
      <c r="I11" t="s">
        <v>75</v>
      </c>
      <c r="J11" t="s">
        <v>29</v>
      </c>
      <c r="K11" t="s">
        <v>30</v>
      </c>
      <c r="L11">
        <v>369.35160000000002</v>
      </c>
      <c r="M11" t="s">
        <v>27</v>
      </c>
      <c r="N11">
        <v>20</v>
      </c>
      <c r="O11">
        <v>10</v>
      </c>
      <c r="P11">
        <v>7.5</v>
      </c>
      <c r="Q11">
        <v>4.8</v>
      </c>
      <c r="R11" s="3">
        <f t="shared" si="0"/>
        <v>5.0999999999999996</v>
      </c>
      <c r="S11" s="3">
        <f t="shared" si="1"/>
        <v>9.9</v>
      </c>
      <c r="T11" s="4">
        <v>5.5</v>
      </c>
      <c r="U11" s="4">
        <v>9.5</v>
      </c>
    </row>
    <row r="12" spans="1:21" x14ac:dyDescent="0.25">
      <c r="A12" s="5" t="s">
        <v>21</v>
      </c>
      <c r="B12" s="5" t="s">
        <v>76</v>
      </c>
      <c r="C12" s="5" t="s">
        <v>77</v>
      </c>
      <c r="D12" s="5" t="s">
        <v>78</v>
      </c>
      <c r="E12" s="5" t="s">
        <v>79</v>
      </c>
      <c r="F12" s="5" t="s">
        <v>35</v>
      </c>
      <c r="G12" s="5">
        <v>690.61839999999995</v>
      </c>
      <c r="H12" s="5" t="s">
        <v>27</v>
      </c>
      <c r="I12" s="5" t="s">
        <v>80</v>
      </c>
      <c r="J12" s="5" t="s">
        <v>29</v>
      </c>
      <c r="K12" s="5" t="s">
        <v>30</v>
      </c>
      <c r="L12" s="5">
        <v>369.35160000000002</v>
      </c>
      <c r="M12" s="5" t="s">
        <v>27</v>
      </c>
      <c r="N12" s="5">
        <v>20</v>
      </c>
      <c r="O12" s="5">
        <v>10</v>
      </c>
      <c r="P12" s="5">
        <v>7.5</v>
      </c>
      <c r="Q12" s="5">
        <v>4.8</v>
      </c>
      <c r="R12" s="2">
        <f>P12-(Q12*0.5)</f>
        <v>5.0999999999999996</v>
      </c>
      <c r="S12" s="2">
        <f>P12+(Q12*0.5)</f>
        <v>9.9</v>
      </c>
      <c r="T12" s="4">
        <v>5.5</v>
      </c>
      <c r="U12" s="4">
        <v>9.5</v>
      </c>
    </row>
    <row r="13" spans="1:21" x14ac:dyDescent="0.25">
      <c r="A13" s="5" t="s">
        <v>21</v>
      </c>
      <c r="B13" s="5" t="s">
        <v>81</v>
      </c>
      <c r="C13" s="5" t="s">
        <v>82</v>
      </c>
      <c r="D13" s="5" t="s">
        <v>83</v>
      </c>
      <c r="E13" s="5" t="s">
        <v>84</v>
      </c>
      <c r="F13" s="5" t="s">
        <v>35</v>
      </c>
      <c r="G13" s="5">
        <v>688.60270000000003</v>
      </c>
      <c r="H13" s="5" t="s">
        <v>27</v>
      </c>
      <c r="I13" s="5" t="s">
        <v>85</v>
      </c>
      <c r="J13" s="5" t="s">
        <v>29</v>
      </c>
      <c r="K13" s="5" t="s">
        <v>30</v>
      </c>
      <c r="L13" s="5">
        <v>369.35160000000002</v>
      </c>
      <c r="M13" s="5" t="s">
        <v>27</v>
      </c>
      <c r="N13" s="5">
        <v>20</v>
      </c>
      <c r="O13" s="5">
        <v>10</v>
      </c>
      <c r="P13" s="5">
        <v>6</v>
      </c>
      <c r="Q13" s="5">
        <v>4.5</v>
      </c>
      <c r="R13" s="2">
        <f t="shared" ref="R13:R14" si="2">P13-(Q13*0.5)</f>
        <v>3.75</v>
      </c>
      <c r="S13" s="2">
        <f t="shared" ref="S13:S14" si="3">P13+(Q13*0.5)</f>
        <v>8.25</v>
      </c>
      <c r="T13" s="4">
        <v>4</v>
      </c>
      <c r="U13" s="4">
        <v>8</v>
      </c>
    </row>
    <row r="14" spans="1:21" x14ac:dyDescent="0.25">
      <c r="A14" s="5" t="s">
        <v>21</v>
      </c>
      <c r="B14" s="5" t="s">
        <v>86</v>
      </c>
      <c r="C14" s="5" t="s">
        <v>87</v>
      </c>
      <c r="D14" s="5" t="s">
        <v>88</v>
      </c>
      <c r="E14" s="5" t="s">
        <v>89</v>
      </c>
      <c r="F14" s="5" t="s">
        <v>35</v>
      </c>
      <c r="G14" s="5">
        <v>714.61839999999995</v>
      </c>
      <c r="H14" s="5" t="s">
        <v>27</v>
      </c>
      <c r="I14" s="5" t="s">
        <v>90</v>
      </c>
      <c r="J14" s="5" t="s">
        <v>29</v>
      </c>
      <c r="K14" s="5" t="s">
        <v>30</v>
      </c>
      <c r="L14" s="5">
        <v>369.35160000000002</v>
      </c>
      <c r="M14" s="5" t="s">
        <v>27</v>
      </c>
      <c r="N14" s="5">
        <v>20</v>
      </c>
      <c r="O14" s="5">
        <v>10</v>
      </c>
      <c r="P14" s="5">
        <v>7</v>
      </c>
      <c r="Q14" s="5">
        <v>4</v>
      </c>
      <c r="R14" s="2">
        <f t="shared" si="2"/>
        <v>5</v>
      </c>
      <c r="S14" s="2">
        <f t="shared" si="3"/>
        <v>9</v>
      </c>
      <c r="T14" s="4">
        <v>5</v>
      </c>
      <c r="U14" s="4">
        <v>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C9DB4-1CA1-4F47-B4C8-6E5B746F40C3}">
  <dimension ref="A1:M14"/>
  <sheetViews>
    <sheetView workbookViewId="0">
      <selection activeCell="P10" sqref="P10"/>
    </sheetView>
  </sheetViews>
  <sheetFormatPr defaultRowHeight="15" x14ac:dyDescent="0.25"/>
  <cols>
    <col min="1" max="1" width="16" customWidth="1"/>
    <col min="9" max="9" width="38.140625" customWidth="1"/>
    <col min="10" max="10" width="20.85546875" customWidth="1"/>
    <col min="11" max="11" width="26" customWidth="1"/>
    <col min="12" max="12" width="24.42578125" customWidth="1"/>
    <col min="13" max="13" width="26.28515625" customWidth="1"/>
  </cols>
  <sheetData>
    <row r="1" spans="1:13" x14ac:dyDescent="0.25">
      <c r="A1" t="s">
        <v>1</v>
      </c>
      <c r="B1" t="s">
        <v>6</v>
      </c>
      <c r="C1" t="s">
        <v>7</v>
      </c>
      <c r="D1" t="s">
        <v>11</v>
      </c>
      <c r="E1" t="s">
        <v>12</v>
      </c>
      <c r="F1" s="1" t="s">
        <v>13</v>
      </c>
      <c r="G1" s="1" t="s">
        <v>14</v>
      </c>
      <c r="H1" t="s">
        <v>15</v>
      </c>
      <c r="I1" t="s">
        <v>16</v>
      </c>
      <c r="J1" s="2" t="s">
        <v>17</v>
      </c>
      <c r="K1" s="2" t="s">
        <v>18</v>
      </c>
      <c r="L1" s="2" t="s">
        <v>19</v>
      </c>
      <c r="M1" s="2" t="s">
        <v>20</v>
      </c>
    </row>
    <row r="2" spans="1:13" x14ac:dyDescent="0.25">
      <c r="A2" t="s">
        <v>24</v>
      </c>
      <c r="B2">
        <v>675.67790000000002</v>
      </c>
      <c r="C2" t="s">
        <v>27</v>
      </c>
      <c r="D2">
        <v>369.35160000000002</v>
      </c>
      <c r="E2" t="s">
        <v>27</v>
      </c>
      <c r="F2">
        <v>20</v>
      </c>
      <c r="G2">
        <v>10</v>
      </c>
      <c r="H2">
        <v>7.5</v>
      </c>
      <c r="I2">
        <v>4.8</v>
      </c>
      <c r="J2" s="3">
        <f>H2-(I2*0.5)</f>
        <v>5.0999999999999996</v>
      </c>
      <c r="K2" s="3">
        <f>H2+(I2*0.5)</f>
        <v>9.9</v>
      </c>
      <c r="L2">
        <v>5.0999999999999996</v>
      </c>
      <c r="M2">
        <v>9.9</v>
      </c>
    </row>
    <row r="3" spans="1:13" x14ac:dyDescent="0.25">
      <c r="A3" t="s">
        <v>33</v>
      </c>
      <c r="B3">
        <v>614.58709999999996</v>
      </c>
      <c r="C3" t="s">
        <v>27</v>
      </c>
      <c r="D3">
        <v>369.35160000000002</v>
      </c>
      <c r="E3" t="s">
        <v>27</v>
      </c>
      <c r="F3">
        <v>20</v>
      </c>
      <c r="G3">
        <v>10</v>
      </c>
      <c r="H3">
        <v>7.5</v>
      </c>
      <c r="I3">
        <v>4.8</v>
      </c>
      <c r="J3" s="3">
        <f t="shared" ref="J3:J14" si="0">H3-(I3*0.5)</f>
        <v>5.0999999999999996</v>
      </c>
      <c r="K3" s="3">
        <f t="shared" ref="K3:K14" si="1">H3+(I3*0.5)</f>
        <v>9.9</v>
      </c>
      <c r="L3">
        <v>5.0999999999999996</v>
      </c>
      <c r="M3">
        <v>9.9</v>
      </c>
    </row>
    <row r="4" spans="1:13" x14ac:dyDescent="0.25">
      <c r="A4" t="s">
        <v>39</v>
      </c>
      <c r="B4">
        <v>642.61839999999995</v>
      </c>
      <c r="C4" t="s">
        <v>27</v>
      </c>
      <c r="D4">
        <v>369.35160000000002</v>
      </c>
      <c r="E4" t="s">
        <v>27</v>
      </c>
      <c r="F4">
        <v>20</v>
      </c>
      <c r="G4">
        <v>10</v>
      </c>
      <c r="H4">
        <v>7.5</v>
      </c>
      <c r="I4">
        <v>4.8</v>
      </c>
      <c r="J4" s="3">
        <f t="shared" si="0"/>
        <v>5.0999999999999996</v>
      </c>
      <c r="K4" s="3">
        <f t="shared" si="1"/>
        <v>9.9</v>
      </c>
      <c r="L4">
        <v>5.0999999999999996</v>
      </c>
      <c r="M4">
        <v>9.9</v>
      </c>
    </row>
    <row r="5" spans="1:13" x14ac:dyDescent="0.25">
      <c r="A5" t="s">
        <v>44</v>
      </c>
      <c r="B5">
        <v>640.60270000000003</v>
      </c>
      <c r="C5" t="s">
        <v>27</v>
      </c>
      <c r="D5">
        <v>369.35160000000002</v>
      </c>
      <c r="E5" t="s">
        <v>27</v>
      </c>
      <c r="F5">
        <v>20</v>
      </c>
      <c r="G5">
        <v>10</v>
      </c>
      <c r="H5">
        <v>7.5</v>
      </c>
      <c r="I5">
        <v>4.8</v>
      </c>
      <c r="J5" s="3">
        <f t="shared" si="0"/>
        <v>5.0999999999999996</v>
      </c>
      <c r="K5" s="3">
        <f t="shared" si="1"/>
        <v>9.9</v>
      </c>
      <c r="L5">
        <v>5.0999999999999996</v>
      </c>
      <c r="M5">
        <v>9.9</v>
      </c>
    </row>
    <row r="6" spans="1:13" x14ac:dyDescent="0.25">
      <c r="A6" t="s">
        <v>49</v>
      </c>
      <c r="B6">
        <v>656.63400000000001</v>
      </c>
      <c r="C6" t="s">
        <v>27</v>
      </c>
      <c r="D6">
        <v>369.35160000000002</v>
      </c>
      <c r="E6" t="s">
        <v>27</v>
      </c>
      <c r="F6">
        <v>20</v>
      </c>
      <c r="G6">
        <v>10</v>
      </c>
      <c r="H6">
        <v>7.5</v>
      </c>
      <c r="I6">
        <v>4.8</v>
      </c>
      <c r="J6" s="3">
        <f t="shared" si="0"/>
        <v>5.0999999999999996</v>
      </c>
      <c r="K6" s="3">
        <f t="shared" si="1"/>
        <v>9.9</v>
      </c>
      <c r="L6">
        <v>5.0999999999999996</v>
      </c>
      <c r="M6">
        <v>9.9</v>
      </c>
    </row>
    <row r="7" spans="1:13" x14ac:dyDescent="0.25">
      <c r="A7" t="s">
        <v>54</v>
      </c>
      <c r="B7">
        <v>670.64970000000005</v>
      </c>
      <c r="C7" t="s">
        <v>27</v>
      </c>
      <c r="D7">
        <v>369.35160000000002</v>
      </c>
      <c r="E7" t="s">
        <v>27</v>
      </c>
      <c r="F7">
        <v>20</v>
      </c>
      <c r="G7">
        <v>10</v>
      </c>
      <c r="H7">
        <v>7.5</v>
      </c>
      <c r="I7">
        <v>4.8</v>
      </c>
      <c r="J7" s="3">
        <f t="shared" si="0"/>
        <v>5.0999999999999996</v>
      </c>
      <c r="K7" s="3">
        <f t="shared" si="1"/>
        <v>9.9</v>
      </c>
      <c r="L7">
        <v>5.0999999999999996</v>
      </c>
      <c r="M7">
        <v>9.9</v>
      </c>
    </row>
    <row r="8" spans="1:13" x14ac:dyDescent="0.25">
      <c r="A8" t="s">
        <v>59</v>
      </c>
      <c r="B8">
        <v>668.63400000000001</v>
      </c>
      <c r="C8" t="s">
        <v>27</v>
      </c>
      <c r="D8">
        <v>369.35160000000002</v>
      </c>
      <c r="E8" t="s">
        <v>27</v>
      </c>
      <c r="F8">
        <v>20</v>
      </c>
      <c r="G8">
        <v>10</v>
      </c>
      <c r="H8">
        <v>7.5</v>
      </c>
      <c r="I8">
        <v>4.8</v>
      </c>
      <c r="J8" s="3">
        <f t="shared" si="0"/>
        <v>5.0999999999999996</v>
      </c>
      <c r="K8" s="3">
        <f t="shared" si="1"/>
        <v>9.9</v>
      </c>
      <c r="L8">
        <v>5.0999999999999996</v>
      </c>
      <c r="M8">
        <v>9.9</v>
      </c>
    </row>
    <row r="9" spans="1:13" x14ac:dyDescent="0.25">
      <c r="A9" t="s">
        <v>63</v>
      </c>
      <c r="B9">
        <v>666.61839999999995</v>
      </c>
      <c r="C9" t="s">
        <v>27</v>
      </c>
      <c r="D9">
        <v>369.35160000000002</v>
      </c>
      <c r="E9" t="s">
        <v>27</v>
      </c>
      <c r="F9">
        <v>20</v>
      </c>
      <c r="G9">
        <v>10</v>
      </c>
      <c r="H9">
        <v>7.5</v>
      </c>
      <c r="I9">
        <v>4.8</v>
      </c>
      <c r="J9" s="3">
        <f t="shared" si="0"/>
        <v>5.0999999999999996</v>
      </c>
      <c r="K9" s="3">
        <f t="shared" si="1"/>
        <v>9.9</v>
      </c>
      <c r="L9">
        <v>5.0999999999999996</v>
      </c>
      <c r="M9">
        <v>9.9</v>
      </c>
    </row>
    <row r="10" spans="1:13" x14ac:dyDescent="0.25">
      <c r="A10" t="s">
        <v>68</v>
      </c>
      <c r="B10">
        <v>664.60270000000003</v>
      </c>
      <c r="C10" t="s">
        <v>27</v>
      </c>
      <c r="D10">
        <v>369.35160000000002</v>
      </c>
      <c r="E10" t="s">
        <v>27</v>
      </c>
      <c r="F10">
        <v>20</v>
      </c>
      <c r="G10">
        <v>10</v>
      </c>
      <c r="H10">
        <v>7.5</v>
      </c>
      <c r="I10">
        <v>4.8</v>
      </c>
      <c r="J10" s="3">
        <f t="shared" si="0"/>
        <v>5.0999999999999996</v>
      </c>
      <c r="K10" s="3">
        <f t="shared" si="1"/>
        <v>9.9</v>
      </c>
      <c r="L10">
        <v>5.0999999999999996</v>
      </c>
      <c r="M10">
        <v>9.9</v>
      </c>
    </row>
    <row r="11" spans="1:13" x14ac:dyDescent="0.25">
      <c r="A11" t="s">
        <v>73</v>
      </c>
      <c r="B11">
        <v>692.63400000000001</v>
      </c>
      <c r="C11" t="s">
        <v>27</v>
      </c>
      <c r="D11">
        <v>369.35160000000002</v>
      </c>
      <c r="E11" t="s">
        <v>27</v>
      </c>
      <c r="F11">
        <v>20</v>
      </c>
      <c r="G11">
        <v>10</v>
      </c>
      <c r="H11">
        <v>7.5</v>
      </c>
      <c r="I11">
        <v>4.8</v>
      </c>
      <c r="J11" s="3">
        <f t="shared" si="0"/>
        <v>5.0999999999999996</v>
      </c>
      <c r="K11" s="3">
        <f t="shared" si="1"/>
        <v>9.9</v>
      </c>
      <c r="L11">
        <v>5.0999999999999996</v>
      </c>
      <c r="M11">
        <v>9.9</v>
      </c>
    </row>
    <row r="12" spans="1:13" x14ac:dyDescent="0.25">
      <c r="A12" s="6" t="s">
        <v>78</v>
      </c>
      <c r="B12" s="6">
        <v>690.61839999999995</v>
      </c>
      <c r="C12" s="6" t="s">
        <v>27</v>
      </c>
      <c r="D12" s="6">
        <v>369.35160000000002</v>
      </c>
      <c r="E12" s="6" t="s">
        <v>27</v>
      </c>
      <c r="F12" s="6">
        <v>20</v>
      </c>
      <c r="G12" s="6">
        <v>10</v>
      </c>
      <c r="H12" s="6">
        <v>7.5</v>
      </c>
      <c r="I12" s="6">
        <v>4.8</v>
      </c>
      <c r="J12" s="3">
        <f t="shared" si="0"/>
        <v>5.0999999999999996</v>
      </c>
      <c r="K12" s="3">
        <f t="shared" si="1"/>
        <v>9.9</v>
      </c>
      <c r="L12">
        <v>5.0999999999999996</v>
      </c>
      <c r="M12">
        <v>9.9</v>
      </c>
    </row>
    <row r="13" spans="1:13" x14ac:dyDescent="0.25">
      <c r="A13" s="6" t="s">
        <v>83</v>
      </c>
      <c r="B13" s="6">
        <v>688.60270000000003</v>
      </c>
      <c r="C13" s="6" t="s">
        <v>27</v>
      </c>
      <c r="D13" s="6">
        <v>369.35160000000002</v>
      </c>
      <c r="E13" s="6" t="s">
        <v>27</v>
      </c>
      <c r="F13" s="6">
        <v>20</v>
      </c>
      <c r="G13" s="6">
        <v>10</v>
      </c>
      <c r="H13" s="6">
        <v>6</v>
      </c>
      <c r="I13" s="6">
        <v>4.5</v>
      </c>
      <c r="J13" s="3">
        <f t="shared" si="0"/>
        <v>3.75</v>
      </c>
      <c r="K13" s="3">
        <f t="shared" si="1"/>
        <v>8.25</v>
      </c>
      <c r="L13" s="6">
        <v>3.75</v>
      </c>
      <c r="M13" s="6">
        <v>8.25</v>
      </c>
    </row>
    <row r="14" spans="1:13" x14ac:dyDescent="0.25">
      <c r="A14" s="6" t="s">
        <v>88</v>
      </c>
      <c r="B14" s="6">
        <v>714.61839999999995</v>
      </c>
      <c r="C14" s="6" t="s">
        <v>27</v>
      </c>
      <c r="D14" s="6">
        <v>369.35160000000002</v>
      </c>
      <c r="E14" s="6" t="s">
        <v>27</v>
      </c>
      <c r="F14" s="6">
        <v>20</v>
      </c>
      <c r="G14" s="6">
        <v>10</v>
      </c>
      <c r="H14" s="6">
        <v>7</v>
      </c>
      <c r="I14" s="6">
        <v>4</v>
      </c>
      <c r="J14" s="3">
        <f t="shared" si="0"/>
        <v>5</v>
      </c>
      <c r="K14" s="3">
        <f t="shared" si="1"/>
        <v>9</v>
      </c>
      <c r="L14" s="6">
        <v>5</v>
      </c>
      <c r="M14" s="6">
        <v>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 template not working</vt:lpstr>
      <vt:lpstr>CE template working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Jan-Wilhelm Larsson</dc:creator>
  <cp:lastModifiedBy>Per Jan-Wilhelm Larsson</cp:lastModifiedBy>
  <dcterms:created xsi:type="dcterms:W3CDTF">2025-12-12T12:30:03Z</dcterms:created>
  <dcterms:modified xsi:type="dcterms:W3CDTF">2025-12-12T12:51:51Z</dcterms:modified>
</cp:coreProperties>
</file>